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Sheet1!$A$2:$G$12</definedName>
  </definedNames>
  <calcPr calcId="144525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3" i="1"/>
  <c r="G3" i="1" s="1"/>
  <c r="G17" i="1"/>
  <c r="F17" i="1"/>
  <c r="G4" i="1"/>
  <c r="G5" i="1"/>
  <c r="G6" i="1"/>
  <c r="G7" i="1"/>
  <c r="G8" i="1"/>
  <c r="G9" i="1"/>
  <c r="G10" i="1"/>
  <c r="G11" i="1"/>
  <c r="G12" i="1"/>
  <c r="D4" i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  <c r="E17" i="1" l="1"/>
</calcChain>
</file>

<file path=xl/sharedStrings.xml><?xml version="1.0" encoding="utf-8"?>
<sst xmlns="http://schemas.openxmlformats.org/spreadsheetml/2006/main" count="100" uniqueCount="46">
  <si>
    <t>bảng chi tiết nhập xuất hàng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</si>
  <si>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</si>
  <si>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</si>
  <si>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</si>
  <si>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</si>
  <si>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</si>
  <si>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</si>
  <si>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</si>
  <si>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</si>
  <si>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</si>
  <si>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</si>
  <si>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</si>
  <si>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</si>
  <si>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</si>
  <si>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</si>
  <si>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</si>
  <si>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</si>
  <si>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</si>
  <si>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</si>
  <si>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</si>
  <si>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</si>
  <si>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</si>
  <si>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</si>
  <si>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</si>
  <si>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</si>
  <si>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</si>
  <si>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</si>
  <si>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B010</t>
  </si>
  <si>
    <t>BẢNG PHỤ</t>
  </si>
  <si>
    <t>D</t>
  </si>
  <si>
    <t>M</t>
  </si>
  <si>
    <t>B</t>
  </si>
  <si>
    <t>T</t>
  </si>
  <si>
    <t xml:space="preserve"> TÊN HÀNG</t>
  </si>
  <si>
    <t>bột giặc</t>
  </si>
  <si>
    <t>dầu</t>
  </si>
  <si>
    <t>muối</t>
  </si>
  <si>
    <t>tiêu</t>
  </si>
  <si>
    <t>bảng thống kê</t>
  </si>
  <si>
    <t>tổng thành tiền</t>
  </si>
  <si>
    <t xml:space="preserve"> tổng tiền phiếu nhâp</t>
  </si>
  <si>
    <t>tổng tiền phiếu xuất</t>
  </si>
  <si>
    <t>NHẬP</t>
  </si>
  <si>
    <t>XUẤT</t>
  </si>
  <si>
    <t>DANH SÁCH PHIẾU NHẬP HÀNG</t>
  </si>
  <si>
    <t>DANH SÁCH PHIẾU XUẤT HÀNG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</si>
</sst>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Sheet1!$E$15:$G$16</c:f>
              <c:multiLvlStrCache>
                <c:ptCount val="3"/>
                <c:lvl>
                  <c:pt idx="0">
                    <c:v>tổng thành tiền</c:v>
                  </c:pt>
                  <c:pt idx="1">
                    <c:v> tổng tiền phiếu nhâp</c:v>
                  </c:pt>
                  <c:pt idx="2">
                    <c:v>tổng tiền phiếu xuất</c:v>
                  </c:pt>
                </c:lvl>
                <c:lvl>
                  <c:pt idx="0">
                    <c:v>bảng thống kê</c:v>
                  </c:pt>
                </c:lvl>
              </c:multiLvlStrCache>
            </c:multiLvlStrRef>
          </c:cat>
          <c:val>
            <c:numRef>
              <c:f>Sheet1!$E$17:$G$17</c:f>
              <c:numCache>
                <c:formatCode>General</c:formatCode>
                <c:ptCount val="3"/>
                <c:pt idx="0">
                  <c:v>49324000</c:v>
                </c:pt>
                <c:pt idx="1">
                  <c:v>41080000</c:v>
                </c:pt>
                <c:pt idx="2">
                  <c:v>3760000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892416"/>
        <c:axId val="77521664"/>
      </c:barChart>
      <c:catAx>
        <c:axId val="74892416"/>
        <c:scaling>
          <c:orientation val="minMax"/>
        </c:scaling>
        <c:delete val="0"/>
        <c:axPos val="b"/>
        <c:majorTickMark val="out"/>
        <c:minorTickMark val="none"/>
        <c:tickLblPos val="nextTo"/>
        <c:crossAx val="77521664"/>
        <c:crosses val="autoZero"/>
        <c:auto val="1"/>
        <c:lblAlgn val="ctr"/>
        <c:lblOffset val="100"/>
        <c:noMultiLvlLbl val="0"/>
      </c:catAx>
      <c:valAx>
        <c:axId val="77521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8924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490537</xdr:colOff>
      <xdr:row>1</xdr:row>
      <xdr:rowOff>61912</xdr:rowOff>
    </xdr:from>
    <xdr:to>
      <xdr:col>15</xdr:col>
      <xdr:colOff>147637</xdr:colOff>
      <xdr:row>15</xdr:row>
      <xdr:rowOff>138112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topLeftCell="A7" workbookViewId="0">
      <selection activeCell="G13" sqref="G13"/>
    </sheetView>
  </sheetViews>
  <sheetFormatPr defaultRowHeight="15" x14ac:dyDescent="0.25"/>
  <cols>
    <col min="1" max="1" width="10" customWidth="1"/>
    <col min="2" max="2" width="10.85546875" customWidth="1"/>
    <col min="3" max="3" width="10.42578125" customWidth="1"/>
    <col min="4" max="4" width="12.28515625" customWidth="1"/>
    <col min="5" max="5" width="14.140625" customWidth="1"/>
    <col min="6" max="6" width="20.42578125" customWidth="1"/>
    <col min="7" max="7" width="19.42578125" customWidth="1"/>
    <col min="8" max="8" width="9.7109375" bestFit="1" customWidth="1"/>
  </cols>
  <sheetData>
    <row r="1" spans="1:12" x14ac:dyDescent="0.25">
      <c r="A1" s="3" t="s">
        <v>0</v>
      </c>
      <c r="B1" s="3"/>
      <c r="C1" s="3"/>
      <c r="D1" s="3"/>
      <c r="E1" s="3"/>
      <c r="F1" s="3"/>
      <c r="G1" s="3"/>
    </row>
    <row r="2" spans="1:12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12" x14ac:dyDescent="0.25">
      <c r="A3" s="2" t="s">
        <v>8</v>
      </c>
      <c r="B3" s="2" t="s">
        <v>18</v>
      </c>
      <c r="C3" s="2" t="str">
        <f>VLOOKUP(LEFT(B3,1),$A$15:$C$20,2,FALSE)</f>
        <v>dầu</v>
      </c>
      <c r="D3" s="2" t="str">
        <f>IF(LEFT(A3,1)="N","NHẬP","XUẤT")</f>
        <v>NHẬP</v>
      </c>
      <c r="E3" s="2">
        <v>250</v>
      </c>
      <c r="F3" s="2">
        <f>VLOOKUP(LEFT(B3,1),$A$15:$C$20,3,FALSE)*10%+VLOOKUP(LEFT(B3,1),$A$15:$C$20,3,FALSE)</f>
        <v>26400</v>
      </c>
      <c r="G3" s="2">
        <f>F3*E3</f>
        <v>6600000</v>
      </c>
    </row>
    <row r="4" spans="1:12" x14ac:dyDescent="0.25">
      <c r="A4" s="2" t="s">
        <v>9</v>
      </c>
      <c r="B4" s="2" t="s">
        <v>19</v>
      </c>
      <c r="C4" s="2" t="str">
        <f t="shared" ref="C4:C12" si="0">VLOOKUP(LEFT(B4,1),$A$15:$C$20,2,FALSE)</f>
        <v>muối</v>
      </c>
      <c r="D4" s="2" t="str">
        <f t="shared" ref="D4:D12" si="1">IF(LEFT(A4,1)="N","NHẬP","XUẤT")</f>
        <v>XUẤT</v>
      </c>
      <c r="E4" s="2">
        <v>200</v>
      </c>
      <c r="F4" s="2">
        <f t="shared" ref="F4:F12" si="2">VLOOKUP(LEFT(B4,1),$A$15:$C$20,3,FALSE)*10%+VLOOKUP(LEFT(B4,1),$A$15:$C$20,3,FALSE)</f>
        <v>2200</v>
      </c>
      <c r="G4" s="2">
        <f t="shared" ref="G4:G12" si="3">F4*E4</f>
        <v>440000</v>
      </c>
    </row>
    <row r="5" spans="1:12" x14ac:dyDescent="0.25">
      <c r="A5" s="2" t="s">
        <v>10</v>
      </c>
      <c r="B5" s="2" t="s">
        <v>20</v>
      </c>
      <c r="C5" s="2" t="str">
        <f t="shared" si="0"/>
        <v>tiêu</v>
      </c>
      <c r="D5" s="2" t="str">
        <f t="shared" si="1"/>
        <v>NHẬP</v>
      </c>
      <c r="E5" s="2">
        <v>350</v>
      </c>
      <c r="F5" s="2">
        <f t="shared" si="2"/>
        <v>55000</v>
      </c>
      <c r="G5" s="2">
        <f t="shared" si="3"/>
        <v>19250000</v>
      </c>
    </row>
    <row r="6" spans="1:12" x14ac:dyDescent="0.25">
      <c r="A6" s="2" t="s">
        <v>11</v>
      </c>
      <c r="B6" s="2" t="s">
        <v>21</v>
      </c>
      <c r="C6" s="2" t="str">
        <f t="shared" si="0"/>
        <v>bột giặc</v>
      </c>
      <c r="D6" s="2" t="str">
        <f t="shared" si="1"/>
        <v>NHẬP</v>
      </c>
      <c r="E6" s="2">
        <v>260</v>
      </c>
      <c r="F6" s="2">
        <f t="shared" si="2"/>
        <v>8800</v>
      </c>
      <c r="G6" s="2">
        <f t="shared" si="3"/>
        <v>2288000</v>
      </c>
    </row>
    <row r="7" spans="1:12" x14ac:dyDescent="0.25">
      <c r="A7" s="2" t="s">
        <v>12</v>
      </c>
      <c r="B7" s="2" t="s">
        <v>22</v>
      </c>
      <c r="C7" s="2" t="str">
        <f t="shared" si="0"/>
        <v>dầu</v>
      </c>
      <c r="D7" s="2" t="str">
        <f t="shared" si="1"/>
        <v>XUẤT</v>
      </c>
      <c r="E7" s="2">
        <v>100</v>
      </c>
      <c r="F7" s="2">
        <f t="shared" si="2"/>
        <v>26400</v>
      </c>
      <c r="G7" s="2">
        <f t="shared" si="3"/>
        <v>2640000</v>
      </c>
    </row>
    <row r="8" spans="1:12" x14ac:dyDescent="0.25">
      <c r="A8" s="2" t="s">
        <v>13</v>
      </c>
      <c r="B8" s="2" t="s">
        <v>23</v>
      </c>
      <c r="C8" s="2" t="str">
        <f t="shared" si="0"/>
        <v>muối</v>
      </c>
      <c r="D8" s="2" t="str">
        <f t="shared" si="1"/>
        <v>XUẤT</v>
      </c>
      <c r="E8" s="2">
        <v>80</v>
      </c>
      <c r="F8" s="2">
        <f t="shared" si="2"/>
        <v>2200</v>
      </c>
      <c r="G8" s="2">
        <f t="shared" si="3"/>
        <v>176000</v>
      </c>
      <c r="H8" s="1"/>
    </row>
    <row r="9" spans="1:12" x14ac:dyDescent="0.25">
      <c r="A9" s="2" t="s">
        <v>14</v>
      </c>
      <c r="B9" s="2" t="s">
        <v>24</v>
      </c>
      <c r="C9" s="2" t="str">
        <f t="shared" si="0"/>
        <v>dầu</v>
      </c>
      <c r="D9" s="2" t="str">
        <f t="shared" si="1"/>
        <v>NHẬP</v>
      </c>
      <c r="E9" s="2">
        <v>340</v>
      </c>
      <c r="F9" s="2">
        <f t="shared" si="2"/>
        <v>26400</v>
      </c>
      <c r="G9" s="2">
        <f t="shared" si="3"/>
        <v>8976000</v>
      </c>
    </row>
    <row r="10" spans="1:12" x14ac:dyDescent="0.25">
      <c r="A10" s="2" t="s">
        <v>15</v>
      </c>
      <c r="B10" s="2" t="s">
        <v>25</v>
      </c>
      <c r="C10" s="2" t="str">
        <f t="shared" si="0"/>
        <v>bột giặc</v>
      </c>
      <c r="D10" s="2" t="str">
        <f t="shared" si="1"/>
        <v>XUẤT</v>
      </c>
      <c r="E10" s="2">
        <v>100</v>
      </c>
      <c r="F10" s="2">
        <f t="shared" si="2"/>
        <v>8800</v>
      </c>
      <c r="G10" s="2">
        <f t="shared" si="3"/>
        <v>880000</v>
      </c>
      <c r="L10" s="1"/>
    </row>
    <row r="11" spans="1:12" x14ac:dyDescent="0.25">
      <c r="A11" s="2" t="s">
        <v>16</v>
      </c>
      <c r="B11" s="2" t="s">
        <v>26</v>
      </c>
      <c r="C11" s="2" t="str">
        <f t="shared" si="0"/>
        <v>tiêu</v>
      </c>
      <c r="D11" s="2" t="str">
        <f t="shared" si="1"/>
        <v>NHẬP</v>
      </c>
      <c r="E11" s="2">
        <v>110</v>
      </c>
      <c r="F11" s="2">
        <f t="shared" si="2"/>
        <v>55000</v>
      </c>
      <c r="G11" s="2">
        <f t="shared" si="3"/>
        <v>6050000</v>
      </c>
    </row>
    <row r="12" spans="1:12" x14ac:dyDescent="0.25">
      <c r="A12" s="2" t="s">
        <v>17</v>
      </c>
      <c r="B12" s="2" t="s">
        <v>27</v>
      </c>
      <c r="C12" s="2" t="str">
        <f t="shared" si="0"/>
        <v>bột giặc</v>
      </c>
      <c r="D12" s="2" t="str">
        <f t="shared" si="1"/>
        <v>NHẬP</v>
      </c>
      <c r="E12" s="2">
        <v>230</v>
      </c>
      <c r="F12" s="2">
        <f t="shared" si="2"/>
        <v>8800</v>
      </c>
      <c r="G12" s="2">
        <f t="shared" si="3"/>
        <v>2024000</v>
      </c>
    </row>
    <row r="15" spans="1:12" x14ac:dyDescent="0.25">
      <c r="A15" s="3" t="s">
        <v>28</v>
      </c>
      <c r="B15" s="3"/>
      <c r="C15" s="3"/>
      <c r="E15" s="3" t="s">
        <v>38</v>
      </c>
      <c r="F15" s="3"/>
      <c r="G15" s="3"/>
    </row>
    <row r="16" spans="1:12" x14ac:dyDescent="0.25">
      <c r="A16" s="2" t="s">
        <v>28</v>
      </c>
      <c r="B16" s="2" t="s">
        <v>33</v>
      </c>
      <c r="C16" s="2" t="s">
        <v>6</v>
      </c>
      <c r="E16" s="2" t="s">
        <v>39</v>
      </c>
      <c r="F16" s="2" t="s">
        <v>40</v>
      </c>
      <c r="G16" s="2" t="s">
        <v>41</v>
      </c>
    </row>
    <row r="17" spans="1:7" x14ac:dyDescent="0.25">
      <c r="A17" s="2" t="s">
        <v>31</v>
      </c>
      <c r="B17" s="2" t="s">
        <v>34</v>
      </c>
      <c r="C17" s="2">
        <v>8000</v>
      </c>
      <c r="E17" s="2">
        <f>SUM(G3:G12)</f>
        <v>49324000</v>
      </c>
      <c r="F17" s="2">
        <f>SUM(G25:G30)</f>
        <v>41080000</v>
      </c>
      <c r="G17" s="2">
        <f>SUM(G35:G38)</f>
        <v>3760000</v>
      </c>
    </row>
    <row r="18" spans="1:7" x14ac:dyDescent="0.25">
      <c r="A18" s="2" t="s">
        <v>29</v>
      </c>
      <c r="B18" s="2" t="s">
        <v>35</v>
      </c>
      <c r="C18" s="2">
        <v>24000</v>
      </c>
    </row>
    <row r="19" spans="1:7" x14ac:dyDescent="0.25">
      <c r="A19" s="2" t="s">
        <v>30</v>
      </c>
      <c r="B19" s="2" t="s">
        <v>36</v>
      </c>
      <c r="C19" s="2">
        <v>2000</v>
      </c>
    </row>
    <row r="20" spans="1:7" x14ac:dyDescent="0.25">
      <c r="A20" s="2" t="s">
        <v>32</v>
      </c>
      <c r="B20" s="2" t="s">
        <v>37</v>
      </c>
      <c r="C20" s="2">
        <v>50000</v>
      </c>
    </row>
    <row r="23" spans="1:7" x14ac:dyDescent="0.25">
      <c r="A23" s="3" t="s">
        <v>44</v>
      </c>
      <c r="B23" s="3"/>
      <c r="C23" s="3"/>
      <c r="D23" s="3"/>
      <c r="E23" s="3"/>
      <c r="F23" s="3"/>
      <c r="G23" s="3"/>
    </row>
    <row r="24" spans="1:7" x14ac:dyDescent="0.25">
      <c r="A24" s="2" t="s">
        <v>1</v>
      </c>
      <c r="B24" s="2" t="s">
        <v>2</v>
      </c>
      <c r="C24" s="2" t="s">
        <v>3</v>
      </c>
      <c r="D24" s="2" t="s">
        <v>4</v>
      </c>
      <c r="E24" s="2" t="s">
        <v>5</v>
      </c>
      <c r="F24" s="2" t="s">
        <v>6</v>
      </c>
      <c r="G24" s="2" t="s">
        <v>7</v>
      </c>
    </row>
    <row r="25" spans="1:7" x14ac:dyDescent="0.25">
      <c r="A25" s="2" t="s">
        <v>8</v>
      </c>
      <c r="B25" s="2" t="s">
        <v>18</v>
      </c>
      <c r="C25" s="2" t="s">
        <v>35</v>
      </c>
      <c r="D25" s="2" t="s">
        <v>42</v>
      </c>
      <c r="E25" s="2">
        <v>250</v>
      </c>
      <c r="F25" s="2">
        <v>24000</v>
      </c>
      <c r="G25" s="2">
        <v>6000000</v>
      </c>
    </row>
    <row r="26" spans="1:7" x14ac:dyDescent="0.25">
      <c r="A26" s="2" t="s">
        <v>10</v>
      </c>
      <c r="B26" s="2" t="s">
        <v>20</v>
      </c>
      <c r="C26" s="2" t="s">
        <v>37</v>
      </c>
      <c r="D26" s="2" t="s">
        <v>42</v>
      </c>
      <c r="E26" s="2">
        <v>350</v>
      </c>
      <c r="F26" s="2">
        <v>50000</v>
      </c>
      <c r="G26" s="2">
        <v>17500000</v>
      </c>
    </row>
    <row r="27" spans="1:7" x14ac:dyDescent="0.25">
      <c r="A27" s="2" t="s">
        <v>11</v>
      </c>
      <c r="B27" s="2" t="s">
        <v>21</v>
      </c>
      <c r="C27" s="2" t="s">
        <v>34</v>
      </c>
      <c r="D27" s="2" t="s">
        <v>42</v>
      </c>
      <c r="E27" s="2">
        <v>260</v>
      </c>
      <c r="F27" s="2">
        <v>8000</v>
      </c>
      <c r="G27" s="2">
        <v>2080000</v>
      </c>
    </row>
    <row r="28" spans="1:7" x14ac:dyDescent="0.25">
      <c r="A28" s="2" t="s">
        <v>14</v>
      </c>
      <c r="B28" s="2" t="s">
        <v>24</v>
      </c>
      <c r="C28" s="2" t="s">
        <v>35</v>
      </c>
      <c r="D28" s="2" t="s">
        <v>42</v>
      </c>
      <c r="E28" s="2">
        <v>340</v>
      </c>
      <c r="F28" s="2">
        <v>24000</v>
      </c>
      <c r="G28" s="2">
        <v>8160000</v>
      </c>
    </row>
    <row r="29" spans="1:7" x14ac:dyDescent="0.25">
      <c r="A29" s="2" t="s">
        <v>16</v>
      </c>
      <c r="B29" s="2" t="s">
        <v>26</v>
      </c>
      <c r="C29" s="2" t="s">
        <v>37</v>
      </c>
      <c r="D29" s="2" t="s">
        <v>42</v>
      </c>
      <c r="E29" s="2">
        <v>110</v>
      </c>
      <c r="F29" s="2">
        <v>50000</v>
      </c>
      <c r="G29" s="2">
        <v>5500000</v>
      </c>
    </row>
    <row r="30" spans="1:7" x14ac:dyDescent="0.25">
      <c r="A30" s="2" t="s">
        <v>17</v>
      </c>
      <c r="B30" s="2" t="s">
        <v>27</v>
      </c>
      <c r="C30" s="2" t="s">
        <v>34</v>
      </c>
      <c r="D30" s="2" t="s">
        <v>42</v>
      </c>
      <c r="E30" s="2">
        <v>230</v>
      </c>
      <c r="F30" s="2">
        <v>8000</v>
      </c>
      <c r="G30" s="2">
        <v>1840000</v>
      </c>
    </row>
    <row r="33" spans="1:7" x14ac:dyDescent="0.25">
      <c r="A33" s="3" t="s">
        <v>45</v>
      </c>
      <c r="B33" s="3"/>
      <c r="C33" s="3"/>
      <c r="D33" s="3"/>
      <c r="E33" s="3"/>
      <c r="F33" s="3"/>
      <c r="G33" s="3"/>
    </row>
    <row r="34" spans="1:7" x14ac:dyDescent="0.25">
      <c r="A34" s="2" t="s">
        <v>1</v>
      </c>
      <c r="B34" s="2" t="s">
        <v>2</v>
      </c>
      <c r="C34" s="2" t="s">
        <v>3</v>
      </c>
      <c r="D34" s="2" t="s">
        <v>4</v>
      </c>
      <c r="E34" s="2" t="s">
        <v>5</v>
      </c>
      <c r="F34" s="2" t="s">
        <v>6</v>
      </c>
      <c r="G34" s="2" t="s">
        <v>7</v>
      </c>
    </row>
    <row r="35" spans="1:7" x14ac:dyDescent="0.25">
      <c r="A35" s="2" t="s">
        <v>9</v>
      </c>
      <c r="B35" s="2" t="s">
        <v>19</v>
      </c>
      <c r="C35" s="2" t="s">
        <v>36</v>
      </c>
      <c r="D35" s="2" t="s">
        <v>43</v>
      </c>
      <c r="E35" s="2">
        <v>200</v>
      </c>
      <c r="F35" s="2">
        <v>2000</v>
      </c>
      <c r="G35" s="2">
        <v>400000</v>
      </c>
    </row>
    <row r="36" spans="1:7" x14ac:dyDescent="0.25">
      <c r="A36" s="2" t="s">
        <v>12</v>
      </c>
      <c r="B36" s="2" t="s">
        <v>22</v>
      </c>
      <c r="C36" s="2" t="s">
        <v>35</v>
      </c>
      <c r="D36" s="2" t="s">
        <v>43</v>
      </c>
      <c r="E36" s="2">
        <v>100</v>
      </c>
      <c r="F36" s="2">
        <v>24000</v>
      </c>
      <c r="G36" s="2">
        <v>2400000</v>
      </c>
    </row>
    <row r="37" spans="1:7" x14ac:dyDescent="0.25">
      <c r="A37" s="2" t="s">
        <v>13</v>
      </c>
      <c r="B37" s="2" t="s">
        <v>23</v>
      </c>
      <c r="C37" s="2" t="s">
        <v>36</v>
      </c>
      <c r="D37" s="2" t="s">
        <v>43</v>
      </c>
      <c r="E37" s="2">
        <v>80</v>
      </c>
      <c r="F37" s="2">
        <v>2000</v>
      </c>
      <c r="G37" s="2">
        <v>160000</v>
      </c>
    </row>
    <row r="38" spans="1:7" x14ac:dyDescent="0.25">
      <c r="A38" s="2" t="s">
        <v>15</v>
      </c>
      <c r="B38" s="2" t="s">
        <v>25</v>
      </c>
      <c r="C38" s="2" t="s">
        <v>34</v>
      </c>
      <c r="D38" s="2" t="s">
        <v>43</v>
      </c>
      <c r="E38" s="2">
        <v>100</v>
      </c>
      <c r="F38" s="2">
        <v>8000</v>
      </c>
      <c r="G38" s="2">
        <v>800000</v>
      </c>
    </row>
  </sheetData>
  <mergeCells count="5">
    <mergeCell ref="A1:G1"/>
    <mergeCell ref="A15:C15"/>
    <mergeCell ref="E15:G15"/>
    <mergeCell ref="A23:G23"/>
    <mergeCell ref="A33:G3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2020-01-04T00:27:36Z</dcterms:created>
  <dcterms:modified xsi:type="dcterms:W3CDTF">2020-01-04T01:32:31Z</dcterms:modified>
</cp:coreProperties>
</file>